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14" sheetId="1" r:id="rId1"/>
  </sheets>
  <definedNames>
    <definedName name="_xlnm.Print_Area" localSheetId="0">'14'!$A$1:$S$23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K15" i="1"/>
  <c r="M15" i="1"/>
  <c r="I15" i="1"/>
  <c r="I32" i="1"/>
  <c r="F32" i="1"/>
  <c r="F35" i="1"/>
  <c r="M35" i="1"/>
  <c r="I35" i="1"/>
  <c r="K44" i="1"/>
  <c r="K45" i="1"/>
  <c r="I44" i="1"/>
  <c r="I45" i="1"/>
  <c r="D44" i="1"/>
  <c r="M44" i="1"/>
  <c r="K46" i="1" l="1"/>
  <c r="F46" i="1"/>
  <c r="F44" i="1"/>
  <c r="F15" i="1"/>
  <c r="S22" i="1" l="1"/>
</calcChain>
</file>

<file path=xl/sharedStrings.xml><?xml version="1.0" encoding="utf-8"?>
<sst xmlns="http://schemas.openxmlformats.org/spreadsheetml/2006/main" count="463" uniqueCount="104">
  <si>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</si>
  <si>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</si>
  <si>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</si>
  <si>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</si>
  <si>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</si>
  <si>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</si>
  <si>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</si>
  <si>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</si>
  <si>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</si>
  <si>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</si>
  <si>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</si>
  <si>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</si>
  <si>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</si>
  <si>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</si>
  <si>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</si>
  <si>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КМ</t>
  </si>
  <si>
    <t>МВА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</si>
  <si>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</si>
  <si>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</si>
  <si>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</si>
  <si>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</si>
  <si>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</si>
  <si>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</si>
  <si>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рублей(без НДС)</t>
  </si>
  <si>
    <t>значение до</t>
  </si>
  <si>
    <t>значение после</t>
  </si>
  <si>
    <t>16.1.1</t>
  </si>
  <si>
    <t>16.1.2</t>
  </si>
  <si>
    <t>16.2.1</t>
  </si>
  <si>
    <t>16.2.2</t>
  </si>
  <si>
    <t>1.</t>
  </si>
  <si>
    <t>Липецкая область</t>
  </si>
  <si>
    <t>Г</t>
  </si>
  <si>
    <t>1.4</t>
  </si>
  <si>
    <t>Прочее новое строительство объектов электросетевого хозяйства, всего, в том числе:</t>
  </si>
  <si>
    <t>Строительство инфраструктуры для электроснабжения резидентов</t>
  </si>
  <si>
    <t>от «__» ____ 2016 г. №____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</si>
  <si>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</si>
  <si>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</si>
  <si>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</si>
  <si>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</si>
  <si>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</si>
  <si>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</si>
  <si>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</si>
  <si>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Год раскрытия информации: 2026 год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</si>
  <si>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</si>
  <si>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</si>
  <si>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</si>
  <si>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</si>
  <si>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</si>
  <si>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</si>
  <si>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</si>
  <si>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</si>
  <si>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</si>
  <si>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</si>
  <si>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</si>
  <si>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</si>
  <si>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</si>
  <si>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</si>
  <si>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</si>
  <si>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</si>
  <si>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</si>
  <si>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</si>
  <si>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</si>
  <si>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</si>
  <si>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</si>
  <si>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</si>
  <si>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</si>
  <si>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</si>
  <si>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</si>
  <si>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</si>
  <si>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</si>
  <si>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</si>
  <si>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</si>
  <si>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</si>
  <si>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</si>
  <si>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</si>
  <si>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</si>
  <si>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</si>
  <si>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</si>
  <si>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</si>
  <si>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</si>
  <si>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</si>
  <si>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</si>
  <si>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</si>
  <si>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</si>
  <si>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</si>
  <si>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</si>
  <si>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</si>
  <si>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</si>
  <si>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1.4.1.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</si>
  <si>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</si>
  <si>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</si>
  <si>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</si>
  <si>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</si>
  <si>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</si>
  <si>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</si>
  <si>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1.4.2.</t>
  </si>
  <si>
    <t>O_EРП_2</t>
  </si>
  <si>
    <t>O_EРП_3</t>
  </si>
  <si>
    <t>Строительство РП 10кВ №1 Развитие, для электроснабжения резидентов ОЭЗ, расположенной в Елецком муниципальном районе.</t>
  </si>
  <si>
    <t>1.2.1.1.1</t>
  </si>
  <si>
    <t>Реконструкция ДГР 10 кВ на ПС 110 кВ в Грязинском районе</t>
  </si>
  <si>
    <t>Обеспечение соблюдения требований правил технической эксплуатации. Переход на современные типы ДГР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</si>
</sst>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2" fontId="2" fillId="0" borderId="0" xfId="1" applyNumberFormat="1" applyFont="1" applyAlignment="1">
      <alignment vertical="center"/>
    </xf>
    <xf numFmtId="0" fontId="2" fillId="2" borderId="0" xfId="1" applyFont="1" applyFill="1"/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 textRotation="90" wrapText="1"/>
    </xf>
    <xf numFmtId="0" fontId="1" fillId="2" borderId="9" xfId="1" applyFill="1" applyBorder="1" applyAlignment="1">
      <alignment horizontal="center" vertical="center" textRotation="90" wrapText="1"/>
    </xf>
    <xf numFmtId="0" fontId="9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wrapText="1"/>
    </xf>
    <xf numFmtId="0" fontId="11" fillId="2" borderId="1" xfId="2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ill="1" applyAlignment="1">
      <alignment horizontal="center"/>
    </xf>
    <xf numFmtId="0" fontId="8" fillId="2" borderId="0" xfId="1" applyFont="1" applyFill="1" applyAlignment="1">
      <alignment horizont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16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</cellXfs>
  <cellStyles count="4">
    <cellStyle name="Обычный" xfId="0" builtinId="0"/>
    <cellStyle name="Обычный 3" xfId="1"/>
    <cellStyle name="Обычный 3 2" xfId="3"/>
    <cellStyle name="Обычный 7" xfId="2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48"/>
  <sheetViews>
    <sheetView tabSelected="1" topLeftCell="A16" zoomScaleNormal="100" zoomScaleSheetLayoutView="100" workbookViewId="0">
      <selection activeCell="N41" sqref="N41"/>
    </sheetView>
  </sheetViews>
  <sheetFormatPr defaultRowHeight="15" x14ac:dyDescent="0.25"/>
  <cols>
    <col min="1" max="1" width="9.5703125" style="1" customWidth="1"/>
    <col min="2" max="2" width="37.7109375" style="2" customWidth="1"/>
    <col min="3" max="3" width="20.42578125" style="2" customWidth="1"/>
    <col min="4" max="4" width="23" style="2" customWidth="1"/>
    <col min="5" max="5" width="21.28515625" style="2" customWidth="1"/>
    <col min="6" max="6" width="9.28515625" style="2" customWidth="1"/>
    <col min="7" max="7" width="8.42578125" style="2" customWidth="1"/>
    <col min="8" max="8" width="7.28515625" style="2" customWidth="1"/>
    <col min="9" max="9" width="17.7109375" style="2" customWidth="1"/>
    <col min="10" max="10" width="9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29.7109375" style="2" customWidth="1"/>
    <col min="15" max="15" width="20.42578125" style="2" hidden="1" customWidth="1"/>
    <col min="16" max="16" width="14" style="2" hidden="1" customWidth="1"/>
    <col min="17" max="17" width="10.7109375" style="2" hidden="1" customWidth="1"/>
    <col min="18" max="18" width="12.5703125" style="2" hidden="1" customWidth="1"/>
    <col min="19" max="19" width="3.42578125" style="6" hidden="1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ht="18.75" x14ac:dyDescent="0.25">
      <c r="S1" s="3" t="s">
        <v>0</v>
      </c>
    </row>
    <row r="2" spans="1:31" ht="18.75" x14ac:dyDescent="0.3">
      <c r="S2" s="4" t="s">
        <v>1</v>
      </c>
    </row>
    <row r="3" spans="1:31" ht="18.75" x14ac:dyDescent="0.3">
      <c r="S3" s="4" t="s">
        <v>36</v>
      </c>
    </row>
    <row r="4" spans="1:31" ht="16.5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3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5"/>
    </row>
    <row r="6" spans="1:31" ht="15.75" x14ac:dyDescent="0.25">
      <c r="A6" s="37" t="s">
        <v>37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5"/>
    </row>
    <row r="7" spans="1:31" ht="15.75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5"/>
    </row>
    <row r="8" spans="1:31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5"/>
    </row>
    <row r="9" spans="1:31" ht="15.75" x14ac:dyDescent="0.25">
      <c r="A9" s="39" t="s">
        <v>44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5"/>
    </row>
    <row r="10" spans="1:31" s="6" customFormat="1" ht="16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12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6" customFormat="1" ht="38.25" customHeight="1" x14ac:dyDescent="0.25">
      <c r="A11" s="31" t="s">
        <v>4</v>
      </c>
      <c r="B11" s="31" t="s">
        <v>5</v>
      </c>
      <c r="C11" s="31" t="s">
        <v>6</v>
      </c>
      <c r="D11" s="35" t="s">
        <v>7</v>
      </c>
      <c r="E11" s="35" t="s">
        <v>8</v>
      </c>
      <c r="F11" s="41" t="s">
        <v>9</v>
      </c>
      <c r="G11" s="42"/>
      <c r="H11" s="42"/>
      <c r="I11" s="42"/>
      <c r="J11" s="43"/>
      <c r="K11" s="47" t="s">
        <v>10</v>
      </c>
      <c r="L11" s="41" t="s">
        <v>11</v>
      </c>
      <c r="M11" s="43"/>
      <c r="N11" s="31" t="s">
        <v>12</v>
      </c>
      <c r="O11" s="32" t="s">
        <v>13</v>
      </c>
      <c r="P11" s="35" t="s">
        <v>14</v>
      </c>
      <c r="Q11" s="35"/>
      <c r="R11" s="35"/>
      <c r="S11" s="35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6" customFormat="1" ht="51" customHeight="1" x14ac:dyDescent="0.25">
      <c r="A12" s="31"/>
      <c r="B12" s="31"/>
      <c r="C12" s="31"/>
      <c r="D12" s="35"/>
      <c r="E12" s="35"/>
      <c r="F12" s="44"/>
      <c r="G12" s="45"/>
      <c r="H12" s="45"/>
      <c r="I12" s="45"/>
      <c r="J12" s="46"/>
      <c r="K12" s="48"/>
      <c r="L12" s="44"/>
      <c r="M12" s="46"/>
      <c r="N12" s="31"/>
      <c r="O12" s="33"/>
      <c r="P12" s="35" t="s">
        <v>15</v>
      </c>
      <c r="Q12" s="35"/>
      <c r="R12" s="35" t="s">
        <v>16</v>
      </c>
      <c r="S12" s="35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6" customFormat="1" ht="137.25" customHeight="1" x14ac:dyDescent="0.25">
      <c r="A13" s="31"/>
      <c r="B13" s="31"/>
      <c r="C13" s="31"/>
      <c r="D13" s="35"/>
      <c r="E13" s="35"/>
      <c r="F13" s="13" t="s">
        <v>17</v>
      </c>
      <c r="G13" s="13" t="s">
        <v>18</v>
      </c>
      <c r="H13" s="13" t="s">
        <v>19</v>
      </c>
      <c r="I13" s="14" t="s">
        <v>20</v>
      </c>
      <c r="J13" s="13" t="s">
        <v>21</v>
      </c>
      <c r="K13" s="49"/>
      <c r="L13" s="15" t="s">
        <v>22</v>
      </c>
      <c r="M13" s="15" t="s">
        <v>23</v>
      </c>
      <c r="N13" s="31"/>
      <c r="O13" s="34"/>
      <c r="P13" s="13" t="s">
        <v>24</v>
      </c>
      <c r="Q13" s="13" t="s">
        <v>25</v>
      </c>
      <c r="R13" s="13" t="s">
        <v>24</v>
      </c>
      <c r="S13" s="13" t="s">
        <v>25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6" customFormat="1" ht="15" customHeight="1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7" t="s">
        <v>26</v>
      </c>
      <c r="Q14" s="17" t="s">
        <v>27</v>
      </c>
      <c r="R14" s="17" t="s">
        <v>28</v>
      </c>
      <c r="S14" s="17" t="s">
        <v>29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 x14ac:dyDescent="0.25">
      <c r="A15" s="22" t="s">
        <v>30</v>
      </c>
      <c r="B15" s="23" t="s">
        <v>31</v>
      </c>
      <c r="C15" s="27" t="s">
        <v>32</v>
      </c>
      <c r="D15" s="18">
        <f>D44+D35</f>
        <v>520.74099999999999</v>
      </c>
      <c r="E15" s="16" t="s">
        <v>38</v>
      </c>
      <c r="F15" s="18">
        <f>I15</f>
        <v>520.74099999999999</v>
      </c>
      <c r="G15" s="7"/>
      <c r="H15" s="18"/>
      <c r="I15" s="18">
        <f>I44+I32</f>
        <v>520.74099999999999</v>
      </c>
      <c r="J15" s="21"/>
      <c r="K15" s="21">
        <f>K44+K35</f>
        <v>426.83600000000001</v>
      </c>
      <c r="L15" s="7"/>
      <c r="M15" s="21">
        <f>M44+M35</f>
        <v>426.83600000000001</v>
      </c>
      <c r="N15" s="19"/>
      <c r="O15" s="20"/>
      <c r="P15" s="20"/>
      <c r="Q15" s="20"/>
      <c r="R15" s="20"/>
      <c r="S15" s="12"/>
      <c r="T15" s="9"/>
    </row>
    <row r="16" spans="1:31" ht="29.25" x14ac:dyDescent="0.25">
      <c r="A16" s="22" t="s">
        <v>45</v>
      </c>
      <c r="B16" s="23" t="s">
        <v>46</v>
      </c>
      <c r="C16" s="27" t="s">
        <v>32</v>
      </c>
      <c r="D16" s="21" t="s">
        <v>38</v>
      </c>
      <c r="E16" s="21" t="s">
        <v>38</v>
      </c>
      <c r="F16" s="21" t="s">
        <v>38</v>
      </c>
      <c r="G16" s="21" t="s">
        <v>38</v>
      </c>
      <c r="H16" s="21" t="s">
        <v>38</v>
      </c>
      <c r="I16" s="21" t="s">
        <v>38</v>
      </c>
      <c r="J16" s="21" t="s">
        <v>38</v>
      </c>
      <c r="K16" s="21" t="s">
        <v>38</v>
      </c>
      <c r="L16" s="21" t="s">
        <v>38</v>
      </c>
      <c r="M16" s="21" t="s">
        <v>38</v>
      </c>
      <c r="N16" s="21" t="s">
        <v>38</v>
      </c>
      <c r="O16" s="20"/>
      <c r="P16" s="20"/>
      <c r="Q16" s="20"/>
      <c r="R16" s="20"/>
      <c r="S16" s="12"/>
    </row>
    <row r="17" spans="1:19" ht="43.5" hidden="1" x14ac:dyDescent="0.25">
      <c r="A17" s="22" t="s">
        <v>47</v>
      </c>
      <c r="B17" s="23" t="s">
        <v>48</v>
      </c>
      <c r="C17" s="27" t="s">
        <v>32</v>
      </c>
      <c r="D17" s="21" t="s">
        <v>38</v>
      </c>
      <c r="E17" s="21" t="s">
        <v>38</v>
      </c>
      <c r="F17" s="21" t="s">
        <v>38</v>
      </c>
      <c r="G17" s="21" t="s">
        <v>38</v>
      </c>
      <c r="H17" s="21" t="s">
        <v>38</v>
      </c>
      <c r="I17" s="21" t="s">
        <v>38</v>
      </c>
      <c r="J17" s="21" t="s">
        <v>38</v>
      </c>
      <c r="K17" s="21" t="s">
        <v>38</v>
      </c>
      <c r="L17" s="21" t="s">
        <v>38</v>
      </c>
      <c r="M17" s="21" t="s">
        <v>38</v>
      </c>
      <c r="N17" s="21" t="s">
        <v>38</v>
      </c>
      <c r="O17" s="20"/>
      <c r="P17" s="20"/>
      <c r="Q17" s="20"/>
      <c r="R17" s="20"/>
      <c r="S17" s="12"/>
    </row>
    <row r="18" spans="1:19" ht="61.5" hidden="1" customHeight="1" x14ac:dyDescent="0.25">
      <c r="A18" s="22" t="s">
        <v>49</v>
      </c>
      <c r="B18" s="23" t="s">
        <v>50</v>
      </c>
      <c r="C18" s="27" t="s">
        <v>32</v>
      </c>
      <c r="D18" s="21" t="s">
        <v>38</v>
      </c>
      <c r="E18" s="21" t="s">
        <v>38</v>
      </c>
      <c r="F18" s="21" t="s">
        <v>38</v>
      </c>
      <c r="G18" s="21" t="s">
        <v>38</v>
      </c>
      <c r="H18" s="21" t="s">
        <v>38</v>
      </c>
      <c r="I18" s="21" t="s">
        <v>38</v>
      </c>
      <c r="J18" s="21" t="s">
        <v>38</v>
      </c>
      <c r="K18" s="21" t="s">
        <v>38</v>
      </c>
      <c r="L18" s="21" t="s">
        <v>38</v>
      </c>
      <c r="M18" s="21" t="s">
        <v>38</v>
      </c>
      <c r="N18" s="21" t="s">
        <v>38</v>
      </c>
      <c r="O18" s="20"/>
      <c r="P18" s="20"/>
      <c r="Q18" s="20"/>
      <c r="R18" s="20"/>
      <c r="S18" s="12"/>
    </row>
    <row r="19" spans="1:19" ht="32.25" hidden="1" customHeight="1" x14ac:dyDescent="0.25">
      <c r="A19" s="22" t="s">
        <v>49</v>
      </c>
      <c r="B19" s="23" t="s">
        <v>51</v>
      </c>
      <c r="C19" s="27" t="s">
        <v>32</v>
      </c>
      <c r="D19" s="21" t="s">
        <v>38</v>
      </c>
      <c r="E19" s="21" t="s">
        <v>38</v>
      </c>
      <c r="F19" s="21" t="s">
        <v>38</v>
      </c>
      <c r="G19" s="21" t="s">
        <v>38</v>
      </c>
      <c r="H19" s="21" t="s">
        <v>38</v>
      </c>
      <c r="I19" s="21" t="s">
        <v>38</v>
      </c>
      <c r="J19" s="21" t="s">
        <v>38</v>
      </c>
      <c r="K19" s="21" t="s">
        <v>38</v>
      </c>
      <c r="L19" s="21" t="s">
        <v>38</v>
      </c>
      <c r="M19" s="21" t="s">
        <v>38</v>
      </c>
      <c r="N19" s="21" t="s">
        <v>38</v>
      </c>
      <c r="O19" s="20"/>
      <c r="P19" s="20"/>
      <c r="Q19" s="20"/>
      <c r="R19" s="20"/>
      <c r="S19" s="12"/>
    </row>
    <row r="20" spans="1:19" ht="54.75" hidden="1" customHeight="1" x14ac:dyDescent="0.25">
      <c r="A20" s="22" t="s">
        <v>49</v>
      </c>
      <c r="B20" s="23" t="s">
        <v>52</v>
      </c>
      <c r="C20" s="27" t="s">
        <v>32</v>
      </c>
      <c r="D20" s="21" t="s">
        <v>38</v>
      </c>
      <c r="E20" s="21" t="s">
        <v>38</v>
      </c>
      <c r="F20" s="21" t="s">
        <v>38</v>
      </c>
      <c r="G20" s="21" t="s">
        <v>38</v>
      </c>
      <c r="H20" s="21" t="s">
        <v>38</v>
      </c>
      <c r="I20" s="21" t="s">
        <v>38</v>
      </c>
      <c r="J20" s="21" t="s">
        <v>38</v>
      </c>
      <c r="K20" s="21" t="s">
        <v>38</v>
      </c>
      <c r="L20" s="21" t="s">
        <v>38</v>
      </c>
      <c r="M20" s="21" t="s">
        <v>38</v>
      </c>
      <c r="N20" s="21" t="s">
        <v>38</v>
      </c>
      <c r="O20" s="20"/>
      <c r="P20" s="20"/>
      <c r="Q20" s="20"/>
      <c r="R20" s="20"/>
      <c r="S20" s="12"/>
    </row>
    <row r="21" spans="1:19" ht="72" hidden="1" x14ac:dyDescent="0.25">
      <c r="A21" s="22" t="s">
        <v>53</v>
      </c>
      <c r="B21" s="23" t="s">
        <v>54</v>
      </c>
      <c r="C21" s="27" t="s">
        <v>32</v>
      </c>
      <c r="D21" s="21" t="s">
        <v>38</v>
      </c>
      <c r="E21" s="21" t="s">
        <v>38</v>
      </c>
      <c r="F21" s="21" t="s">
        <v>38</v>
      </c>
      <c r="G21" s="21" t="s">
        <v>38</v>
      </c>
      <c r="H21" s="21" t="s">
        <v>38</v>
      </c>
      <c r="I21" s="21" t="s">
        <v>38</v>
      </c>
      <c r="J21" s="21" t="s">
        <v>38</v>
      </c>
      <c r="K21" s="21" t="s">
        <v>38</v>
      </c>
      <c r="L21" s="21" t="s">
        <v>38</v>
      </c>
      <c r="M21" s="21" t="s">
        <v>38</v>
      </c>
      <c r="N21" s="21" t="s">
        <v>38</v>
      </c>
      <c r="O21" s="20"/>
      <c r="P21" s="20"/>
      <c r="Q21" s="20"/>
      <c r="R21" s="20"/>
      <c r="S21" s="12"/>
    </row>
    <row r="22" spans="1:19" ht="63" hidden="1" customHeight="1" x14ac:dyDescent="0.25">
      <c r="A22" s="22" t="s">
        <v>53</v>
      </c>
      <c r="B22" s="23" t="s">
        <v>55</v>
      </c>
      <c r="C22" s="27" t="s">
        <v>32</v>
      </c>
      <c r="D22" s="21" t="s">
        <v>38</v>
      </c>
      <c r="E22" s="21" t="s">
        <v>38</v>
      </c>
      <c r="F22" s="21" t="s">
        <v>38</v>
      </c>
      <c r="G22" s="21" t="s">
        <v>38</v>
      </c>
      <c r="H22" s="21" t="s">
        <v>38</v>
      </c>
      <c r="I22" s="21" t="s">
        <v>38</v>
      </c>
      <c r="J22" s="21" t="s">
        <v>38</v>
      </c>
      <c r="K22" s="21" t="s">
        <v>38</v>
      </c>
      <c r="L22" s="21" t="s">
        <v>38</v>
      </c>
      <c r="M22" s="21" t="s">
        <v>38</v>
      </c>
      <c r="N22" s="21" t="s">
        <v>38</v>
      </c>
      <c r="O22" s="25" t="s">
        <v>38</v>
      </c>
      <c r="P22" s="7">
        <v>0</v>
      </c>
      <c r="Q22" s="7">
        <v>0</v>
      </c>
      <c r="R22" s="7">
        <v>0</v>
      </c>
      <c r="S22" s="7" t="e">
        <f>#REF!</f>
        <v>#REF!</v>
      </c>
    </row>
    <row r="23" spans="1:19" ht="86.25" hidden="1" x14ac:dyDescent="0.25">
      <c r="A23" s="22" t="s">
        <v>53</v>
      </c>
      <c r="B23" s="23" t="s">
        <v>56</v>
      </c>
      <c r="C23" s="27" t="s">
        <v>32</v>
      </c>
      <c r="D23" s="21" t="s">
        <v>38</v>
      </c>
      <c r="E23" s="21" t="s">
        <v>38</v>
      </c>
      <c r="F23" s="21" t="s">
        <v>38</v>
      </c>
      <c r="G23" s="21" t="s">
        <v>38</v>
      </c>
      <c r="H23" s="21" t="s">
        <v>38</v>
      </c>
      <c r="I23" s="21" t="s">
        <v>38</v>
      </c>
      <c r="J23" s="21" t="s">
        <v>38</v>
      </c>
      <c r="K23" s="21" t="s">
        <v>38</v>
      </c>
      <c r="L23" s="21" t="s">
        <v>38</v>
      </c>
      <c r="M23" s="21" t="s">
        <v>38</v>
      </c>
      <c r="N23" s="21" t="s">
        <v>38</v>
      </c>
      <c r="O23" s="20"/>
      <c r="P23" s="20"/>
      <c r="Q23" s="20"/>
      <c r="R23" s="20"/>
      <c r="S23" s="12"/>
    </row>
    <row r="24" spans="1:19" ht="57.75" hidden="1" x14ac:dyDescent="0.25">
      <c r="A24" s="22" t="s">
        <v>57</v>
      </c>
      <c r="B24" s="23" t="s">
        <v>58</v>
      </c>
      <c r="C24" s="27" t="s">
        <v>32</v>
      </c>
      <c r="D24" s="21" t="s">
        <v>38</v>
      </c>
      <c r="E24" s="21" t="s">
        <v>38</v>
      </c>
      <c r="F24" s="21" t="s">
        <v>38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38</v>
      </c>
      <c r="M24" s="21" t="s">
        <v>38</v>
      </c>
      <c r="N24" s="21" t="s">
        <v>38</v>
      </c>
    </row>
    <row r="25" spans="1:19" ht="43.5" hidden="1" x14ac:dyDescent="0.25">
      <c r="A25" s="22" t="s">
        <v>59</v>
      </c>
      <c r="B25" s="23" t="s">
        <v>60</v>
      </c>
      <c r="C25" s="27" t="s">
        <v>32</v>
      </c>
      <c r="D25" s="21" t="s">
        <v>38</v>
      </c>
      <c r="E25" s="21" t="s">
        <v>38</v>
      </c>
      <c r="F25" s="21" t="s">
        <v>38</v>
      </c>
      <c r="G25" s="21" t="s">
        <v>38</v>
      </c>
      <c r="H25" s="21" t="s">
        <v>38</v>
      </c>
      <c r="I25" s="21" t="s">
        <v>38</v>
      </c>
      <c r="J25" s="21" t="s">
        <v>38</v>
      </c>
      <c r="K25" s="21" t="s">
        <v>38</v>
      </c>
      <c r="L25" s="21" t="s">
        <v>38</v>
      </c>
      <c r="M25" s="21" t="s">
        <v>38</v>
      </c>
      <c r="N25" s="21" t="s">
        <v>38</v>
      </c>
    </row>
    <row r="26" spans="1:19" ht="72" hidden="1" x14ac:dyDescent="0.25">
      <c r="A26" s="22" t="s">
        <v>61</v>
      </c>
      <c r="B26" s="23" t="s">
        <v>62</v>
      </c>
      <c r="C26" s="27" t="s">
        <v>32</v>
      </c>
      <c r="D26" s="21" t="s">
        <v>38</v>
      </c>
      <c r="E26" s="21" t="s">
        <v>38</v>
      </c>
      <c r="F26" s="21" t="s">
        <v>38</v>
      </c>
      <c r="G26" s="21" t="s">
        <v>38</v>
      </c>
      <c r="H26" s="21" t="s">
        <v>38</v>
      </c>
      <c r="I26" s="21" t="s">
        <v>38</v>
      </c>
      <c r="J26" s="21" t="s">
        <v>38</v>
      </c>
      <c r="K26" s="21" t="s">
        <v>38</v>
      </c>
      <c r="L26" s="21" t="s">
        <v>38</v>
      </c>
      <c r="M26" s="21" t="s">
        <v>38</v>
      </c>
      <c r="N26" s="21" t="s">
        <v>38</v>
      </c>
    </row>
    <row r="27" spans="1:19" ht="57.75" hidden="1" x14ac:dyDescent="0.25">
      <c r="A27" s="22" t="s">
        <v>63</v>
      </c>
      <c r="B27" s="23" t="s">
        <v>64</v>
      </c>
      <c r="C27" s="27" t="s">
        <v>32</v>
      </c>
      <c r="D27" s="21" t="s">
        <v>38</v>
      </c>
      <c r="E27" s="21" t="s">
        <v>38</v>
      </c>
      <c r="F27" s="21" t="s">
        <v>38</v>
      </c>
      <c r="G27" s="21" t="s">
        <v>38</v>
      </c>
      <c r="H27" s="21" t="s">
        <v>38</v>
      </c>
      <c r="I27" s="21" t="s">
        <v>38</v>
      </c>
      <c r="J27" s="21" t="s">
        <v>38</v>
      </c>
      <c r="K27" s="21" t="s">
        <v>38</v>
      </c>
      <c r="L27" s="21" t="s">
        <v>38</v>
      </c>
      <c r="M27" s="21" t="s">
        <v>38</v>
      </c>
      <c r="N27" s="21" t="s">
        <v>38</v>
      </c>
    </row>
    <row r="28" spans="1:19" ht="57.75" hidden="1" x14ac:dyDescent="0.25">
      <c r="A28" s="22" t="s">
        <v>65</v>
      </c>
      <c r="B28" s="23" t="s">
        <v>66</v>
      </c>
      <c r="C28" s="27" t="s">
        <v>32</v>
      </c>
      <c r="D28" s="21" t="s">
        <v>38</v>
      </c>
      <c r="E28" s="21" t="s">
        <v>38</v>
      </c>
      <c r="F28" s="21" t="s">
        <v>38</v>
      </c>
      <c r="G28" s="21" t="s">
        <v>38</v>
      </c>
      <c r="H28" s="21" t="s">
        <v>38</v>
      </c>
      <c r="I28" s="21" t="s">
        <v>38</v>
      </c>
      <c r="J28" s="21" t="s">
        <v>38</v>
      </c>
      <c r="K28" s="21" t="s">
        <v>38</v>
      </c>
      <c r="L28" s="21" t="s">
        <v>38</v>
      </c>
      <c r="M28" s="21" t="s">
        <v>38</v>
      </c>
      <c r="N28" s="21" t="s">
        <v>38</v>
      </c>
    </row>
    <row r="29" spans="1:19" ht="100.5" hidden="1" x14ac:dyDescent="0.25">
      <c r="A29" s="22" t="s">
        <v>67</v>
      </c>
      <c r="B29" s="23" t="s">
        <v>68</v>
      </c>
      <c r="C29" s="27" t="s">
        <v>32</v>
      </c>
      <c r="D29" s="21" t="s">
        <v>38</v>
      </c>
      <c r="E29" s="21" t="s">
        <v>38</v>
      </c>
      <c r="F29" s="21" t="s">
        <v>38</v>
      </c>
      <c r="G29" s="21" t="s">
        <v>38</v>
      </c>
      <c r="H29" s="21" t="s">
        <v>38</v>
      </c>
      <c r="I29" s="21" t="s">
        <v>38</v>
      </c>
      <c r="J29" s="21" t="s">
        <v>38</v>
      </c>
      <c r="K29" s="21" t="s">
        <v>38</v>
      </c>
      <c r="L29" s="21" t="s">
        <v>38</v>
      </c>
      <c r="M29" s="21" t="s">
        <v>38</v>
      </c>
      <c r="N29" s="21" t="s">
        <v>38</v>
      </c>
    </row>
    <row r="30" spans="1:19" ht="86.25" hidden="1" x14ac:dyDescent="0.25">
      <c r="A30" s="22" t="s">
        <v>69</v>
      </c>
      <c r="B30" s="23" t="s">
        <v>70</v>
      </c>
      <c r="C30" s="27" t="s">
        <v>32</v>
      </c>
      <c r="D30" s="21" t="s">
        <v>38</v>
      </c>
      <c r="E30" s="21" t="s">
        <v>38</v>
      </c>
      <c r="F30" s="21" t="s">
        <v>38</v>
      </c>
      <c r="G30" s="21" t="s">
        <v>38</v>
      </c>
      <c r="H30" s="21" t="s">
        <v>38</v>
      </c>
      <c r="I30" s="21" t="s">
        <v>38</v>
      </c>
      <c r="J30" s="21" t="s">
        <v>38</v>
      </c>
      <c r="K30" s="21" t="s">
        <v>38</v>
      </c>
      <c r="L30" s="21" t="s">
        <v>38</v>
      </c>
      <c r="M30" s="21" t="s">
        <v>38</v>
      </c>
      <c r="N30" s="21" t="s">
        <v>38</v>
      </c>
    </row>
    <row r="31" spans="1:19" ht="86.25" hidden="1" x14ac:dyDescent="0.25">
      <c r="A31" s="22" t="s">
        <v>71</v>
      </c>
      <c r="B31" s="23" t="s">
        <v>72</v>
      </c>
      <c r="C31" s="27" t="s">
        <v>32</v>
      </c>
      <c r="D31" s="21" t="s">
        <v>38</v>
      </c>
      <c r="E31" s="21" t="s">
        <v>38</v>
      </c>
      <c r="F31" s="21" t="s">
        <v>38</v>
      </c>
      <c r="G31" s="21" t="s">
        <v>38</v>
      </c>
      <c r="H31" s="21" t="s">
        <v>38</v>
      </c>
      <c r="I31" s="21" t="s">
        <v>38</v>
      </c>
      <c r="J31" s="21" t="s">
        <v>38</v>
      </c>
      <c r="K31" s="21" t="s">
        <v>38</v>
      </c>
      <c r="L31" s="21" t="s">
        <v>38</v>
      </c>
      <c r="M31" s="21" t="s">
        <v>38</v>
      </c>
      <c r="N31" s="21" t="s">
        <v>38</v>
      </c>
    </row>
    <row r="32" spans="1:19" ht="43.5" x14ac:dyDescent="0.25">
      <c r="A32" s="22" t="s">
        <v>73</v>
      </c>
      <c r="B32" s="23" t="s">
        <v>74</v>
      </c>
      <c r="C32" s="27" t="s">
        <v>32</v>
      </c>
      <c r="D32" s="21" t="s">
        <v>38</v>
      </c>
      <c r="E32" s="21" t="s">
        <v>38</v>
      </c>
      <c r="F32" s="21">
        <f>F35</f>
        <v>66.084000000000003</v>
      </c>
      <c r="G32" s="21" t="s">
        <v>38</v>
      </c>
      <c r="H32" s="21" t="s">
        <v>38</v>
      </c>
      <c r="I32" s="21">
        <f>I35</f>
        <v>66.084000000000003</v>
      </c>
      <c r="J32" s="21" t="s">
        <v>38</v>
      </c>
      <c r="K32" s="21" t="s">
        <v>38</v>
      </c>
      <c r="L32" s="21" t="s">
        <v>38</v>
      </c>
      <c r="M32" s="21" t="s">
        <v>38</v>
      </c>
      <c r="N32" s="21" t="s">
        <v>38</v>
      </c>
    </row>
    <row r="33" spans="1:14" ht="72" x14ac:dyDescent="0.25">
      <c r="A33" s="22" t="s">
        <v>75</v>
      </c>
      <c r="B33" s="23" t="s">
        <v>76</v>
      </c>
      <c r="C33" s="27" t="s">
        <v>32</v>
      </c>
      <c r="D33" s="21" t="s">
        <v>38</v>
      </c>
      <c r="E33" s="21" t="s">
        <v>38</v>
      </c>
      <c r="F33" s="21" t="s">
        <v>38</v>
      </c>
      <c r="G33" s="21" t="s">
        <v>38</v>
      </c>
      <c r="H33" s="21" t="s">
        <v>38</v>
      </c>
      <c r="I33" s="21" t="s">
        <v>38</v>
      </c>
      <c r="J33" s="21" t="s">
        <v>38</v>
      </c>
      <c r="K33" s="21" t="s">
        <v>38</v>
      </c>
      <c r="L33" s="21" t="s">
        <v>38</v>
      </c>
      <c r="M33" s="21" t="s">
        <v>38</v>
      </c>
      <c r="N33" s="21" t="s">
        <v>38</v>
      </c>
    </row>
    <row r="34" spans="1:14" ht="43.5" x14ac:dyDescent="0.25">
      <c r="A34" s="22" t="s">
        <v>77</v>
      </c>
      <c r="B34" s="23" t="s">
        <v>78</v>
      </c>
      <c r="C34" s="27" t="s">
        <v>32</v>
      </c>
      <c r="D34" s="21" t="s">
        <v>38</v>
      </c>
      <c r="E34" s="21" t="s">
        <v>38</v>
      </c>
      <c r="F34" s="21" t="s">
        <v>38</v>
      </c>
      <c r="G34" s="21" t="s">
        <v>38</v>
      </c>
      <c r="H34" s="21" t="s">
        <v>38</v>
      </c>
      <c r="I34" s="21" t="s">
        <v>38</v>
      </c>
      <c r="J34" s="21" t="s">
        <v>38</v>
      </c>
      <c r="K34" s="21" t="s">
        <v>38</v>
      </c>
      <c r="L34" s="21" t="s">
        <v>38</v>
      </c>
      <c r="M34" s="21" t="s">
        <v>38</v>
      </c>
      <c r="N34" s="21" t="s">
        <v>38</v>
      </c>
    </row>
    <row r="35" spans="1:14" ht="71.25" customHeight="1" x14ac:dyDescent="0.25">
      <c r="A35" s="53" t="s">
        <v>101</v>
      </c>
      <c r="B35" s="56" t="s">
        <v>102</v>
      </c>
      <c r="C35" s="52" t="s">
        <v>92</v>
      </c>
      <c r="D35" s="21">
        <v>66.084000000000003</v>
      </c>
      <c r="E35" s="21" t="s">
        <v>38</v>
      </c>
      <c r="F35" s="21">
        <f>I35</f>
        <v>66.084000000000003</v>
      </c>
      <c r="G35" s="21"/>
      <c r="H35" s="21"/>
      <c r="I35" s="21">
        <f>D35</f>
        <v>66.084000000000003</v>
      </c>
      <c r="J35" s="21"/>
      <c r="K35" s="21">
        <v>54.167000000000002</v>
      </c>
      <c r="L35" s="54">
        <v>2026</v>
      </c>
      <c r="M35" s="21">
        <f>K35</f>
        <v>54.167000000000002</v>
      </c>
      <c r="N35" s="55" t="s">
        <v>103</v>
      </c>
    </row>
    <row r="36" spans="1:14" ht="57.75" hidden="1" x14ac:dyDescent="0.25">
      <c r="A36" s="22" t="s">
        <v>79</v>
      </c>
      <c r="B36" s="23" t="s">
        <v>80</v>
      </c>
      <c r="C36" s="27" t="s">
        <v>32</v>
      </c>
      <c r="D36" s="21" t="s">
        <v>38</v>
      </c>
      <c r="E36" s="21" t="s">
        <v>38</v>
      </c>
      <c r="F36" s="21" t="s">
        <v>38</v>
      </c>
      <c r="G36" s="21" t="s">
        <v>38</v>
      </c>
      <c r="H36" s="21" t="s">
        <v>38</v>
      </c>
      <c r="I36" s="21" t="s">
        <v>38</v>
      </c>
      <c r="J36" s="21" t="s">
        <v>38</v>
      </c>
      <c r="K36" s="21" t="s">
        <v>38</v>
      </c>
      <c r="L36" s="21" t="s">
        <v>38</v>
      </c>
      <c r="M36" s="21" t="s">
        <v>38</v>
      </c>
      <c r="N36" s="21" t="s">
        <v>38</v>
      </c>
    </row>
    <row r="37" spans="1:14" ht="57.75" hidden="1" x14ac:dyDescent="0.25">
      <c r="A37" s="22" t="s">
        <v>81</v>
      </c>
      <c r="B37" s="23" t="s">
        <v>82</v>
      </c>
      <c r="C37" s="27" t="s">
        <v>32</v>
      </c>
      <c r="D37" s="21" t="s">
        <v>38</v>
      </c>
      <c r="E37" s="21" t="s">
        <v>38</v>
      </c>
      <c r="F37" s="21" t="s">
        <v>38</v>
      </c>
      <c r="G37" s="21" t="s">
        <v>38</v>
      </c>
      <c r="H37" s="21" t="s">
        <v>38</v>
      </c>
      <c r="I37" s="21" t="s">
        <v>38</v>
      </c>
      <c r="J37" s="21" t="s">
        <v>38</v>
      </c>
      <c r="K37" s="21" t="s">
        <v>38</v>
      </c>
      <c r="L37" s="21" t="s">
        <v>38</v>
      </c>
      <c r="M37" s="21" t="s">
        <v>38</v>
      </c>
      <c r="N37" s="21" t="s">
        <v>38</v>
      </c>
    </row>
    <row r="38" spans="1:14" ht="57.75" hidden="1" x14ac:dyDescent="0.25">
      <c r="A38" s="22" t="s">
        <v>83</v>
      </c>
      <c r="B38" s="23" t="s">
        <v>84</v>
      </c>
      <c r="C38" s="27" t="s">
        <v>32</v>
      </c>
      <c r="D38" s="21" t="s">
        <v>38</v>
      </c>
      <c r="E38" s="21" t="s">
        <v>38</v>
      </c>
      <c r="F38" s="21" t="s">
        <v>38</v>
      </c>
      <c r="G38" s="21" t="s">
        <v>38</v>
      </c>
      <c r="H38" s="21" t="s">
        <v>38</v>
      </c>
      <c r="I38" s="21" t="s">
        <v>38</v>
      </c>
      <c r="J38" s="21" t="s">
        <v>38</v>
      </c>
      <c r="K38" s="21" t="s">
        <v>38</v>
      </c>
      <c r="L38" s="21" t="s">
        <v>38</v>
      </c>
      <c r="M38" s="21" t="s">
        <v>38</v>
      </c>
      <c r="N38" s="21" t="s">
        <v>38</v>
      </c>
    </row>
    <row r="39" spans="1:14" ht="43.5" hidden="1" x14ac:dyDescent="0.25">
      <c r="A39" s="22" t="s">
        <v>85</v>
      </c>
      <c r="B39" s="23" t="s">
        <v>86</v>
      </c>
      <c r="C39" s="27" t="s">
        <v>32</v>
      </c>
      <c r="D39" s="21" t="s">
        <v>38</v>
      </c>
      <c r="E39" s="21" t="s">
        <v>38</v>
      </c>
      <c r="F39" s="21" t="s">
        <v>38</v>
      </c>
      <c r="G39" s="21" t="s">
        <v>38</v>
      </c>
      <c r="H39" s="21" t="s">
        <v>38</v>
      </c>
      <c r="I39" s="21" t="s">
        <v>38</v>
      </c>
      <c r="J39" s="21" t="s">
        <v>38</v>
      </c>
      <c r="K39" s="21" t="s">
        <v>38</v>
      </c>
      <c r="L39" s="21" t="s">
        <v>38</v>
      </c>
      <c r="M39" s="21" t="s">
        <v>38</v>
      </c>
      <c r="N39" s="21" t="s">
        <v>38</v>
      </c>
    </row>
    <row r="40" spans="1:14" ht="57.75" hidden="1" x14ac:dyDescent="0.25">
      <c r="A40" s="22" t="s">
        <v>87</v>
      </c>
      <c r="B40" s="23" t="s">
        <v>88</v>
      </c>
      <c r="C40" s="27" t="s">
        <v>32</v>
      </c>
      <c r="D40" s="21" t="s">
        <v>38</v>
      </c>
      <c r="E40" s="21" t="s">
        <v>38</v>
      </c>
      <c r="F40" s="21" t="s">
        <v>38</v>
      </c>
      <c r="G40" s="21" t="s">
        <v>38</v>
      </c>
      <c r="H40" s="21" t="s">
        <v>38</v>
      </c>
      <c r="I40" s="21" t="s">
        <v>38</v>
      </c>
      <c r="J40" s="21" t="s">
        <v>38</v>
      </c>
      <c r="K40" s="21" t="s">
        <v>38</v>
      </c>
      <c r="L40" s="21" t="s">
        <v>38</v>
      </c>
      <c r="M40" s="21" t="s">
        <v>38</v>
      </c>
      <c r="N40" s="21" t="s">
        <v>38</v>
      </c>
    </row>
    <row r="41" spans="1:14" ht="86.25" x14ac:dyDescent="0.25">
      <c r="A41" s="22" t="s">
        <v>39</v>
      </c>
      <c r="B41" s="23" t="s">
        <v>40</v>
      </c>
      <c r="C41" s="27" t="s">
        <v>32</v>
      </c>
      <c r="D41" s="21" t="s">
        <v>38</v>
      </c>
      <c r="E41" s="21" t="s">
        <v>38</v>
      </c>
      <c r="F41" s="21" t="s">
        <v>38</v>
      </c>
      <c r="G41" s="21" t="s">
        <v>38</v>
      </c>
      <c r="H41" s="21" t="s">
        <v>38</v>
      </c>
      <c r="I41" s="21" t="s">
        <v>38</v>
      </c>
      <c r="J41" s="21" t="s">
        <v>38</v>
      </c>
      <c r="K41" s="21" t="s">
        <v>38</v>
      </c>
      <c r="L41" s="21" t="s">
        <v>38</v>
      </c>
      <c r="M41" s="21" t="s">
        <v>38</v>
      </c>
      <c r="N41" s="21" t="s">
        <v>38</v>
      </c>
    </row>
    <row r="42" spans="1:14" ht="72" hidden="1" x14ac:dyDescent="0.25">
      <c r="A42" s="22" t="s">
        <v>41</v>
      </c>
      <c r="B42" s="23" t="s">
        <v>42</v>
      </c>
      <c r="C42" s="27" t="s">
        <v>32</v>
      </c>
      <c r="D42" s="21" t="s">
        <v>38</v>
      </c>
      <c r="E42" s="21" t="s">
        <v>38</v>
      </c>
      <c r="F42" s="21" t="s">
        <v>38</v>
      </c>
      <c r="G42" s="21" t="s">
        <v>38</v>
      </c>
      <c r="H42" s="21" t="s">
        <v>38</v>
      </c>
      <c r="I42" s="21" t="s">
        <v>38</v>
      </c>
      <c r="J42" s="21" t="s">
        <v>38</v>
      </c>
      <c r="K42" s="21" t="s">
        <v>38</v>
      </c>
      <c r="L42" s="21" t="s">
        <v>38</v>
      </c>
      <c r="M42" s="21" t="s">
        <v>38</v>
      </c>
      <c r="N42" s="21" t="s">
        <v>38</v>
      </c>
    </row>
    <row r="43" spans="1:14" ht="72" hidden="1" x14ac:dyDescent="0.25">
      <c r="A43" s="22" t="s">
        <v>43</v>
      </c>
      <c r="B43" s="23" t="s">
        <v>89</v>
      </c>
      <c r="C43" s="27" t="s">
        <v>32</v>
      </c>
      <c r="D43" s="21" t="s">
        <v>38</v>
      </c>
      <c r="E43" s="21" t="s">
        <v>38</v>
      </c>
      <c r="F43" s="21" t="s">
        <v>38</v>
      </c>
      <c r="G43" s="21" t="s">
        <v>38</v>
      </c>
      <c r="H43" s="21" t="s">
        <v>38</v>
      </c>
      <c r="I43" s="21" t="s">
        <v>38</v>
      </c>
      <c r="J43" s="21" t="s">
        <v>38</v>
      </c>
      <c r="K43" s="21" t="s">
        <v>38</v>
      </c>
      <c r="L43" s="21" t="s">
        <v>38</v>
      </c>
      <c r="M43" s="21" t="s">
        <v>38</v>
      </c>
      <c r="N43" s="21" t="s">
        <v>38</v>
      </c>
    </row>
    <row r="44" spans="1:14" ht="43.5" x14ac:dyDescent="0.25">
      <c r="A44" s="22" t="s">
        <v>33</v>
      </c>
      <c r="B44" s="23" t="s">
        <v>34</v>
      </c>
      <c r="C44" s="27" t="s">
        <v>32</v>
      </c>
      <c r="D44" s="30">
        <f>D46+D45</f>
        <v>454.65699999999998</v>
      </c>
      <c r="E44" s="28" t="s">
        <v>38</v>
      </c>
      <c r="F44" s="30">
        <f>I44</f>
        <v>454.65699999999998</v>
      </c>
      <c r="G44" s="26"/>
      <c r="H44" s="26"/>
      <c r="I44" s="30">
        <f>I46+I45</f>
        <v>454.65699999999998</v>
      </c>
      <c r="J44" s="26"/>
      <c r="K44" s="29">
        <f>K46+K45</f>
        <v>372.66899999999998</v>
      </c>
      <c r="L44" s="28">
        <v>2029</v>
      </c>
      <c r="M44" s="29">
        <f>M45+M46</f>
        <v>372.66899999999998</v>
      </c>
      <c r="N44" s="26"/>
    </row>
    <row r="45" spans="1:14" ht="60" x14ac:dyDescent="0.25">
      <c r="A45" s="50" t="s">
        <v>90</v>
      </c>
      <c r="B45" s="51" t="s">
        <v>100</v>
      </c>
      <c r="C45" s="52" t="s">
        <v>98</v>
      </c>
      <c r="D45" s="30">
        <v>69.137</v>
      </c>
      <c r="E45" s="28" t="s">
        <v>38</v>
      </c>
      <c r="F45" s="30"/>
      <c r="G45" s="26"/>
      <c r="H45" s="26"/>
      <c r="I45" s="30">
        <f>D45</f>
        <v>69.137</v>
      </c>
      <c r="J45" s="26"/>
      <c r="K45" s="30">
        <f>M45</f>
        <v>56.668999999999997</v>
      </c>
      <c r="L45" s="28">
        <v>2026</v>
      </c>
      <c r="M45" s="30">
        <v>56.668999999999997</v>
      </c>
      <c r="N45" s="8" t="s">
        <v>35</v>
      </c>
    </row>
    <row r="46" spans="1:14" ht="76.5" x14ac:dyDescent="0.25">
      <c r="A46" s="50" t="s">
        <v>97</v>
      </c>
      <c r="B46" s="24" t="s">
        <v>91</v>
      </c>
      <c r="C46" s="52" t="s">
        <v>99</v>
      </c>
      <c r="D46" s="30">
        <v>385.52</v>
      </c>
      <c r="E46" s="28" t="s">
        <v>38</v>
      </c>
      <c r="F46" s="30">
        <f>I46</f>
        <v>385.52</v>
      </c>
      <c r="G46" s="26"/>
      <c r="H46" s="26"/>
      <c r="I46" s="30">
        <v>385.52</v>
      </c>
      <c r="J46" s="26"/>
      <c r="K46" s="29">
        <f>316</f>
        <v>316</v>
      </c>
      <c r="L46" s="28">
        <v>2029</v>
      </c>
      <c r="M46" s="29">
        <v>316</v>
      </c>
      <c r="N46" s="8" t="s">
        <v>35</v>
      </c>
    </row>
    <row r="47" spans="1:14" ht="57.75" x14ac:dyDescent="0.25">
      <c r="A47" s="22" t="s">
        <v>93</v>
      </c>
      <c r="B47" s="23" t="s">
        <v>94</v>
      </c>
      <c r="C47" s="27" t="s">
        <v>32</v>
      </c>
      <c r="D47" s="28" t="s">
        <v>38</v>
      </c>
      <c r="E47" s="28" t="s">
        <v>38</v>
      </c>
      <c r="F47" s="28" t="s">
        <v>38</v>
      </c>
      <c r="G47" s="28" t="s">
        <v>38</v>
      </c>
      <c r="H47" s="28" t="s">
        <v>38</v>
      </c>
      <c r="I47" s="28" t="s">
        <v>38</v>
      </c>
      <c r="J47" s="28" t="s">
        <v>38</v>
      </c>
      <c r="K47" s="28" t="s">
        <v>38</v>
      </c>
      <c r="L47" s="28" t="s">
        <v>38</v>
      </c>
      <c r="M47" s="28" t="s">
        <v>38</v>
      </c>
      <c r="N47" s="28" t="s">
        <v>38</v>
      </c>
    </row>
    <row r="48" spans="1:14" ht="29.25" x14ac:dyDescent="0.25">
      <c r="A48" s="22" t="s">
        <v>95</v>
      </c>
      <c r="B48" s="23" t="s">
        <v>96</v>
      </c>
      <c r="C48" s="27" t="s">
        <v>32</v>
      </c>
      <c r="D48" s="28" t="s">
        <v>38</v>
      </c>
      <c r="E48" s="28" t="s">
        <v>38</v>
      </c>
      <c r="F48" s="28" t="s">
        <v>38</v>
      </c>
      <c r="G48" s="28" t="s">
        <v>38</v>
      </c>
      <c r="H48" s="28" t="s">
        <v>38</v>
      </c>
      <c r="I48" s="28" t="s">
        <v>38</v>
      </c>
      <c r="J48" s="28" t="s">
        <v>38</v>
      </c>
      <c r="K48" s="28" t="s">
        <v>38</v>
      </c>
      <c r="L48" s="28" t="s">
        <v>38</v>
      </c>
      <c r="M48" s="28" t="s">
        <v>38</v>
      </c>
      <c r="N48" s="28" t="s">
        <v>38</v>
      </c>
    </row>
  </sheetData>
  <mergeCells count="18">
    <mergeCell ref="F11:J12"/>
    <mergeCell ref="K11:K13"/>
    <mergeCell ref="L11:M12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N11:N13"/>
    <mergeCell ref="O11:O13"/>
    <mergeCell ref="P11:S11"/>
    <mergeCell ref="P12:Q12"/>
    <mergeCell ref="R12:S12"/>
  </mergeCells>
  <pageMargins left="0.23622047244094491" right="0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2024-04-26T06:58:09Z</cp:lastPrinted>
  <dcterms:created xsi:type="dcterms:W3CDTF">2019-02-26T14:12:28Z</dcterms:created>
  <dcterms:modified xsi:type="dcterms:W3CDTF">2026-05-26T09:07:59Z</dcterms:modified>
</cp:coreProperties>
</file>